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8" documentId="8_{E8BE11F5-DFCB-E849-84CC-3BFB18182410}" xr6:coauthVersionLast="47" xr6:coauthVersionMax="47" xr10:uidLastSave="{B2BD0FE8-777B-724C-A86A-3C724B883FF1}"/>
  <bookViews>
    <workbookView xWindow="8780" yWindow="776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<sst xmlns="http://schemas.openxmlformats.org/spreadsheetml/2006/main" count="12" uniqueCount="12">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</sst>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2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116</v>
      </c>
    </row>
    <row r="5" spans="6:10">
      <c r="I5" t="s">
        <v>11</v>
      </c>
      <c r="J5">
        <v>176266</v>
      </c>
    </row>
    <row r="7" spans="6:10">
      <c r="F7" t="s">
        <v>1</v>
      </c>
      <c r="G7">
        <f>H7+(I7*G8)</f>
        <v>156693155.00639999</v>
      </c>
      <c r="H7" s="7">
        <v>134367232.94</v>
      </c>
      <c r="I7">
        <f>J5*J4</f>
        <v>20446856</v>
      </c>
    </row>
    <row r="8" spans="6:10">
      <c r="F8" t="s">
        <v>2</v>
      </c>
      <c r="G8">
        <v>1.0919000000000001</v>
      </c>
      <c r="H8" s="2"/>
      <c r="J8" t="s">
        <v>9</v>
      </c>
    </row>
    <row r="9" spans="6:10">
      <c r="F9" t="s">
        <v>3</v>
      </c>
      <c r="G9" s="3">
        <f>G7/G8</f>
        <v>143505041.67634398</v>
      </c>
      <c r="H9" s="2"/>
    </row>
    <row r="10" spans="6:10">
      <c r="F10" t="s">
        <v>4</v>
      </c>
      <c r="G10" s="4">
        <v>941990.29</v>
      </c>
      <c r="H10" s="2"/>
    </row>
    <row r="11" spans="6:10">
      <c r="F11" t="s">
        <v>8</v>
      </c>
      <c r="G11" s="4">
        <v>-51383.56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144395648.40634397</v>
      </c>
      <c r="H13" s="2"/>
      <c r="I13" s="5"/>
    </row>
    <row r="14" spans="6:10">
      <c r="F14" t="s">
        <v>0</v>
      </c>
      <c r="G14" s="4">
        <v>144396594.05000001</v>
      </c>
      <c r="H14" s="2"/>
      <c r="J14" s="3"/>
    </row>
    <row r="15" spans="6:10">
      <c r="F15" t="s">
        <v>6</v>
      </c>
      <c r="G15" s="1">
        <f>G13/G14-1</f>
        <v>-6.5489332505830333E-6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www.w3.org/XML/1998/namespace"/>
    <ds:schemaRef ds:uri="8d7f15c9-f565-407b-a8f7-533c7d467fcc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2025-03-12T13:11:59Z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